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STEČAJEVI\STEČ.MASA IZA VELMAT d.o.o\"/>
    </mc:Choice>
  </mc:AlternateContent>
  <bookViews>
    <workbookView xWindow="0" yWindow="0" windowWidth="21600" windowHeight="933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A25" i="1" l="1"/>
  <c r="G21" i="1" l="1"/>
  <c r="E21" i="1"/>
</calcChain>
</file>

<file path=xl/sharedStrings.xml><?xml version="1.0" encoding="utf-8"?>
<sst xmlns="http://schemas.openxmlformats.org/spreadsheetml/2006/main" count="114" uniqueCount="69">
  <si>
    <t>OBRAZAC 17.</t>
  </si>
  <si>
    <t>TABLICA PRIJAVLJENIH TRAŽBINA, RAZLUČNIH I IZLUČNIH PRAVA</t>
  </si>
  <si>
    <t>Redni</t>
  </si>
  <si>
    <t>broj</t>
  </si>
  <si>
    <t>prijavljene</t>
  </si>
  <si>
    <t>tražbine</t>
  </si>
  <si>
    <t>Ime i</t>
  </si>
  <si>
    <t>prezime/</t>
  </si>
  <si>
    <t>tvrtka ili</t>
  </si>
  <si>
    <t>naziv</t>
  </si>
  <si>
    <t>vjerovnika</t>
  </si>
  <si>
    <t>OIB</t>
  </si>
  <si>
    <t>Adresa/</t>
  </si>
  <si>
    <t>sjedište</t>
  </si>
  <si>
    <t>Iznos</t>
  </si>
  <si>
    <t>(kn)</t>
  </si>
  <si>
    <t>Pravna</t>
  </si>
  <si>
    <t>osnova</t>
  </si>
  <si>
    <t>priznate</t>
  </si>
  <si>
    <t xml:space="preserve">Pravni </t>
  </si>
  <si>
    <t>osnov</t>
  </si>
  <si>
    <t>Zagreb,
Avenija Dubrovnik 32</t>
  </si>
  <si>
    <t>UKUPNO</t>
  </si>
  <si>
    <t>II. TABLICA RAZLUČNIH PRAVA</t>
  </si>
  <si>
    <t>naziv razlučnog</t>
  </si>
  <si>
    <t>razlučnog
vjerovnika</t>
  </si>
  <si>
    <t>Javna</t>
  </si>
  <si>
    <t>knjiga</t>
  </si>
  <si>
    <t>u koju je</t>
  </si>
  <si>
    <t>razlučno pravo</t>
  </si>
  <si>
    <t>upisano</t>
  </si>
  <si>
    <t>pravom</t>
  </si>
  <si>
    <t>osigurane</t>
  </si>
  <si>
    <t>razlučnim</t>
  </si>
  <si>
    <t>Pravnu</t>
  </si>
  <si>
    <t>osnovu</t>
  </si>
  <si>
    <t>Dio imovine</t>
  </si>
  <si>
    <t>na koji se</t>
  </si>
  <si>
    <t>odnosi</t>
  </si>
  <si>
    <t>razlučno</t>
  </si>
  <si>
    <t>pravo</t>
  </si>
  <si>
    <t>naziv izlučnog</t>
  </si>
  <si>
    <t xml:space="preserve">izlučnog
</t>
  </si>
  <si>
    <t>izlučnog</t>
  </si>
  <si>
    <t>prava</t>
  </si>
  <si>
    <t>Predmet</t>
  </si>
  <si>
    <r>
      <rPr>
        <b/>
        <sz val="11"/>
        <color theme="1"/>
        <rFont val="Calibri"/>
        <family val="2"/>
        <charset val="238"/>
        <scheme val="minor"/>
      </rPr>
      <t>Nadležni trgovački sud</t>
    </r>
    <r>
      <rPr>
        <sz val="11"/>
        <color theme="1"/>
        <rFont val="Calibri"/>
        <family val="2"/>
        <charset val="238"/>
        <scheme val="minor"/>
      </rPr>
      <t xml:space="preserve">    ZAGREB</t>
    </r>
  </si>
  <si>
    <r>
      <rPr>
        <b/>
        <sz val="11"/>
        <color theme="1"/>
        <rFont val="Calibri"/>
        <family val="2"/>
        <charset val="238"/>
        <scheme val="minor"/>
      </rPr>
      <t>Adresa</t>
    </r>
    <r>
      <rPr>
        <sz val="11"/>
        <color theme="1"/>
        <rFont val="Calibri"/>
        <family val="2"/>
        <charset val="238"/>
        <scheme val="minor"/>
      </rPr>
      <t>: Miramarska 13d, Zagreb</t>
    </r>
  </si>
  <si>
    <t>III. TABLICA IZLUČNIH  PRAVA</t>
  </si>
  <si>
    <t>RH,
 Ministarstvo financija
Porezna uprava
zastupana po ŽDO-Zagreb</t>
  </si>
  <si>
    <t>STEČAJNA UPRAVITELJICA</t>
  </si>
  <si>
    <r>
      <rPr>
        <b/>
        <sz val="11"/>
        <color theme="1"/>
        <rFont val="Calibri"/>
        <family val="2"/>
        <charset val="238"/>
        <scheme val="minor"/>
      </rPr>
      <t>Poslovni broj spisa</t>
    </r>
    <r>
      <rPr>
        <sz val="11"/>
        <color theme="1"/>
        <rFont val="Calibri"/>
        <family val="2"/>
        <charset val="238"/>
        <scheme val="minor"/>
      </rPr>
      <t xml:space="preserve">  ST-302/2022-45</t>
    </r>
  </si>
  <si>
    <r>
      <rPr>
        <b/>
        <sz val="11"/>
        <color theme="1"/>
        <rFont val="Calibri"/>
        <family val="2"/>
        <charset val="238"/>
        <scheme val="minor"/>
      </rPr>
      <t>Dužnik</t>
    </r>
    <r>
      <rPr>
        <sz val="11"/>
        <color theme="1"/>
        <rFont val="Calibri"/>
        <family val="2"/>
        <charset val="238"/>
        <scheme val="minor"/>
      </rPr>
      <t xml:space="preserve">  STEČAJNA MASA IZA VELMAT d.o.o.</t>
    </r>
  </si>
  <si>
    <t>OIB:75398384836</t>
  </si>
  <si>
    <t>Split
Domovinskog rata 61</t>
  </si>
  <si>
    <t xml:space="preserve">OTP BANKA d.d.
</t>
  </si>
  <si>
    <t xml:space="preserve">Prijava PDV-a za 2008., 2009. i 2010.g.
 ID obrasci za period svibanj do prosinac 2008., 2009. i siječanj do listopad 2010.g.
</t>
  </si>
  <si>
    <t>OIB
vjerovnika</t>
  </si>
  <si>
    <t>Iznos osporene tražbine</t>
  </si>
  <si>
    <t>Razlog osporavanja</t>
  </si>
  <si>
    <t>Oznaka ovršne isprave
 ako se tražbina zasniva na ovršnoj ispravi</t>
  </si>
  <si>
    <t>I. TABLICA PRIJAVLJENIH TRAŽBINA 2. VIŠI ISPLATNI RED</t>
  </si>
  <si>
    <t>DAVORKA HULJEV</t>
  </si>
  <si>
    <t>U Zagrebu, 21.04.2022.g.</t>
  </si>
  <si>
    <t>Izvadak iz poslovnih knjiga od 14.02.2012.g.
Ugovor o kreditu br. 3122/06 od 28.03.2006.g.</t>
  </si>
  <si>
    <t>Vjerovnik raspolaže ovršnom ispravom:
1. Rješenje PU, Područni ured Krapina KLASA:UP/I-471-02/10-01/75, 
URBROJ:513-07-02-10-6 od 27.10.2010.g.
2. Rješenje PU, Područni ured Krapina KLASA:UP/I415-02/09-01/20, 
URBROJ:513-07-02-11-32od 27.12.2011.g.
3.  Obračun kamata od 19.12.2011.g.</t>
  </si>
  <si>
    <t>Nema nikakvih dokaza
 na što se odnosi osporeni iznos.</t>
  </si>
  <si>
    <t>Izvadak iz poslovnih knjiga od 14.02.2012.g.
Ugovor o kreditu br. 3122/06 od 28.03.2006.g.
Vjerovnik raspolaže ovršnom ispravom:
1. Sporazum radi osiguranja novčane tražbine
zasnivanjem založnog prava na nekretninama od 28.03.2006.g
Solemiziran od strane javnog bilježnika
Dubravka Grludinović, 
br. ovjere:OU-182/2006
Izjava o zapljeni računa (obična zadužnica) od 28.03.2003.g.</t>
  </si>
  <si>
    <t xml:space="preserve">Stečaj otvoren 14.06.2012.g.  U privitku prijave tražbine dostavljeni su dokazi vezani za poreze, doprinose i druga davanja koja su prijavljena u iznosu od 4.843.774,03 kuna. Također je dostavljen obračun kamata (specifikacija po godinama u iznosu od 1.358.661,87 kuna koliko je i priznato). Za razliku do prijavljenog iznosa, koji je i osporen (3.032.198,50 kuna) nisu dostavljeni nikakvi podaci, pa se ne zna na što se ovaj iznos uopće odnosi. Na naše traženje ponovno su nam poslani već dostavljeni podaci. Dakle priznata je tražbina u cijelosti po obračunima i dokumentaciji koja je dostavljena, a za dio koji nije dokazan, tražbina je osporen.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</si>
</sst>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6"/>
      <color theme="1"/>
      <name val="Calibri"/>
      <family val="2"/>
      <charset val="238"/>
      <scheme val="minor"/>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double">
        <color auto="1"/>
      </right>
      <top style="thin">
        <color auto="1"/>
      </top>
      <bottom/>
      <diagonal/>
    </border>
    <border>
      <left/>
      <right/>
      <top style="thin">
        <color auto="1"/>
      </top>
      <bottom style="thin">
        <color auto="1"/>
      </bottom>
      <diagonal/>
    </border>
    <border>
      <left/>
      <right style="double">
        <color auto="1"/>
      </right>
      <top style="thin">
        <color auto="1"/>
      </top>
      <bottom style="thin">
        <color auto="1"/>
      </bottom>
      <diagonal/>
    </border>
    <border>
      <left style="thin">
        <color auto="1"/>
      </left>
      <right/>
      <top/>
      <bottom style="double">
        <color auto="1"/>
      </bottom>
      <diagonal/>
    </border>
    <border>
      <left/>
      <right style="thin">
        <color auto="1"/>
      </right>
      <top/>
      <bottom style="double">
        <color auto="1"/>
      </bottom>
      <diagonal/>
    </border>
    <border>
      <left/>
      <right/>
      <top/>
      <bottom style="double">
        <color auto="1"/>
      </bottom>
      <diagonal/>
    </border>
    <border>
      <left/>
      <right style="double">
        <color auto="1"/>
      </right>
      <top/>
      <bottom style="double">
        <color auto="1"/>
      </bottom>
      <diagonal/>
    </border>
  </borders>
  <cellStyleXfs count="1">
    <xf numFmtId="0" fontId="0" fillId="0" borderId="0"/>
  </cellStyleXfs>
  <cellXfs count="59">
    <xf numFmtId="0" fontId="0" fillId="0" borderId="0" xfId="0"/>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4" fontId="0" fillId="0" borderId="1" xfId="0" applyNumberFormat="1" applyBorder="1" applyAlignment="1">
      <alignment horizontal="center" vertical="center"/>
    </xf>
    <xf numFmtId="4" fontId="0" fillId="0" borderId="1" xfId="0" applyNumberFormat="1" applyBorder="1" applyAlignment="1">
      <alignment horizontal="center"/>
    </xf>
    <xf numFmtId="0" fontId="0" fillId="0" borderId="1" xfId="0" applyBorder="1" applyAlignment="1">
      <alignment horizontal="center" vertical="center" wrapText="1"/>
    </xf>
    <xf numFmtId="0" fontId="0" fillId="0" borderId="0" xfId="0" applyBorder="1" applyAlignment="1">
      <alignment horizontal="center"/>
    </xf>
    <xf numFmtId="4" fontId="0" fillId="0" borderId="0" xfId="0" applyNumberFormat="1" applyBorder="1" applyAlignment="1">
      <alignment horizontal="center"/>
    </xf>
    <xf numFmtId="0" fontId="0" fillId="0" borderId="0" xfId="0" applyBorder="1"/>
    <xf numFmtId="4" fontId="0" fillId="0" borderId="1" xfId="0" applyNumberForma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wrapText="1"/>
    </xf>
    <xf numFmtId="49" fontId="0" fillId="0" borderId="5" xfId="0" applyNumberFormat="1" applyBorder="1" applyAlignment="1">
      <alignment horizontal="center" vertical="center"/>
    </xf>
    <xf numFmtId="0" fontId="0" fillId="0" borderId="5" xfId="0" applyBorder="1" applyAlignment="1">
      <alignment horizontal="center" vertical="center" wrapText="1"/>
    </xf>
    <xf numFmtId="4" fontId="0" fillId="0" borderId="5" xfId="0" applyNumberFormat="1" applyBorder="1" applyAlignment="1">
      <alignment horizontal="center" vertical="center"/>
    </xf>
    <xf numFmtId="0" fontId="1" fillId="0" borderId="0" xfId="0" applyFont="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4" fontId="0" fillId="0" borderId="0" xfId="0" applyNumberFormat="1"/>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wrapText="1"/>
    </xf>
    <xf numFmtId="0" fontId="1" fillId="0" borderId="4" xfId="0" applyFont="1" applyBorder="1" applyAlignment="1">
      <alignment horizontal="center" vertical="center"/>
    </xf>
    <xf numFmtId="0" fontId="0" fillId="0" borderId="0" xfId="0" applyAlignment="1">
      <alignment horizontal="center"/>
    </xf>
    <xf numFmtId="0" fontId="0" fillId="0" borderId="0" xfId="0" applyAlignment="1"/>
    <xf numFmtId="0" fontId="0" fillId="0" borderId="0" xfId="0" applyAlignment="1">
      <alignment horizontal="left"/>
    </xf>
    <xf numFmtId="0" fontId="0" fillId="0" borderId="0" xfId="0"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13" xfId="0" applyFont="1" applyBorder="1" applyAlignment="1">
      <alignment horizontal="center" vertical="center"/>
    </xf>
    <xf numFmtId="0" fontId="0" fillId="0" borderId="6" xfId="0" applyFont="1" applyBorder="1" applyAlignment="1">
      <alignment horizontal="center" vertical="center" wrapText="1"/>
    </xf>
    <xf numFmtId="0" fontId="0" fillId="0" borderId="14" xfId="0" applyFont="1" applyBorder="1" applyAlignment="1">
      <alignment horizontal="center" vertical="center" wrapText="1"/>
    </xf>
    <xf numFmtId="4" fontId="0" fillId="0" borderId="10" xfId="0" applyNumberFormat="1" applyBorder="1" applyAlignment="1">
      <alignment horizontal="center" vertical="center"/>
    </xf>
    <xf numFmtId="4" fontId="0" fillId="0" borderId="11" xfId="0" applyNumberFormat="1" applyBorder="1" applyAlignment="1">
      <alignment horizontal="center" vertical="center"/>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2" fontId="0" fillId="0" borderId="10" xfId="0" applyNumberFormat="1" applyBorder="1" applyAlignment="1">
      <alignment horizontal="center" vertical="center" wrapText="1"/>
    </xf>
    <xf numFmtId="2" fontId="0" fillId="0" borderId="5" xfId="0" applyNumberFormat="1" applyBorder="1" applyAlignment="1">
      <alignment horizontal="center" vertical="center"/>
    </xf>
    <xf numFmtId="2" fontId="0" fillId="0" borderId="11" xfId="0" applyNumberFormat="1" applyBorder="1" applyAlignment="1">
      <alignment horizontal="center" vertical="center"/>
    </xf>
    <xf numFmtId="2" fontId="0" fillId="0" borderId="15" xfId="0" applyNumberFormat="1" applyBorder="1" applyAlignment="1">
      <alignment horizontal="center" vertical="center"/>
    </xf>
    <xf numFmtId="2" fontId="0" fillId="0" borderId="17" xfId="0" applyNumberFormat="1" applyBorder="1" applyAlignment="1">
      <alignment horizontal="center" vertical="center"/>
    </xf>
    <xf numFmtId="2" fontId="0" fillId="0" borderId="16" xfId="0" applyNumberFormat="1" applyBorder="1" applyAlignment="1">
      <alignment horizontal="center" vertical="center"/>
    </xf>
    <xf numFmtId="2" fontId="0" fillId="0" borderId="12" xfId="0" applyNumberFormat="1" applyBorder="1" applyAlignment="1">
      <alignment horizontal="center" vertical="center"/>
    </xf>
    <xf numFmtId="2" fontId="0" fillId="0" borderId="18" xfId="0" applyNumberFormat="1" applyBorder="1" applyAlignment="1">
      <alignment horizontal="center" vertical="center"/>
    </xf>
    <xf numFmtId="0" fontId="3" fillId="0" borderId="0" xfId="0" applyFont="1" applyAlignment="1">
      <alignment horizontal="center" wrapText="1"/>
    </xf>
    <xf numFmtId="0" fontId="2" fillId="0" borderId="0" xfId="0" applyFont="1" applyAlignment="1">
      <alignment horizontal="center"/>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xf>
    <xf numFmtId="0" fontId="2" fillId="0" borderId="0" xfId="0" applyFont="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1" fillId="0" borderId="2" xfId="0" applyFont="1" applyBorder="1" applyAlignment="1">
      <alignment horizontal="center" vertical="center" wrapText="1"/>
    </xf>
  </cellXfs>
  <cellStyles count="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topLeftCell="A22" workbookViewId="0">
      <selection activeCell="G27" sqref="G27:H28"/>
    </sheetView>
  </sheetViews>
  <sheetFormatPr defaultRowHeight="15" x14ac:dyDescent="0.25"/>
  <cols>
    <col min="1" max="1" width="8.7109375" customWidth="1"/>
    <col min="2" max="2" width="14" customWidth="1"/>
    <col min="3" max="3" width="12.42578125" customWidth="1"/>
    <col min="4" max="4" width="13" customWidth="1"/>
    <col min="5" max="5" width="14" customWidth="1"/>
    <col min="6" max="6" width="15" customWidth="1"/>
    <col min="7" max="7" width="13" customWidth="1"/>
    <col min="8" max="8" width="40.28515625" customWidth="1"/>
  </cols>
  <sheetData>
    <row r="1" spans="1:8" x14ac:dyDescent="0.25">
      <c r="A1" s="29" t="s">
        <v>0</v>
      </c>
      <c r="B1" s="29"/>
      <c r="C1" s="29"/>
      <c r="D1" s="29"/>
      <c r="E1" s="29"/>
      <c r="F1" s="29"/>
      <c r="G1" s="29"/>
      <c r="H1" s="29"/>
    </row>
    <row r="3" spans="1:8" x14ac:dyDescent="0.25">
      <c r="A3" t="s">
        <v>46</v>
      </c>
    </row>
    <row r="4" spans="1:8" x14ac:dyDescent="0.25">
      <c r="A4" t="s">
        <v>51</v>
      </c>
    </row>
    <row r="5" spans="1:8" x14ac:dyDescent="0.25">
      <c r="A5" t="s">
        <v>52</v>
      </c>
    </row>
    <row r="6" spans="1:8" x14ac:dyDescent="0.25">
      <c r="A6" s="16" t="s">
        <v>53</v>
      </c>
      <c r="B6" s="16"/>
    </row>
    <row r="7" spans="1:8" x14ac:dyDescent="0.25">
      <c r="A7" t="s">
        <v>47</v>
      </c>
    </row>
    <row r="9" spans="1:8" ht="21" x14ac:dyDescent="0.35">
      <c r="A9" s="50" t="s">
        <v>1</v>
      </c>
      <c r="B9" s="50"/>
      <c r="C9" s="50"/>
      <c r="D9" s="50"/>
      <c r="E9" s="50"/>
      <c r="F9" s="50"/>
      <c r="G9" s="50"/>
      <c r="H9" s="50"/>
    </row>
    <row r="11" spans="1:8" ht="18.75" x14ac:dyDescent="0.3">
      <c r="A11" s="51" t="s">
        <v>61</v>
      </c>
      <c r="B11" s="51"/>
      <c r="C11" s="51"/>
      <c r="D11" s="51"/>
      <c r="E11" s="51"/>
      <c r="F11" s="51"/>
      <c r="G11" s="51"/>
      <c r="H11" s="51"/>
    </row>
    <row r="13" spans="1:8" x14ac:dyDescent="0.25">
      <c r="A13" s="17" t="s">
        <v>2</v>
      </c>
      <c r="B13" s="17" t="s">
        <v>6</v>
      </c>
      <c r="C13" s="30" t="s">
        <v>11</v>
      </c>
      <c r="D13" s="17" t="s">
        <v>12</v>
      </c>
      <c r="E13" s="17" t="s">
        <v>14</v>
      </c>
      <c r="F13" s="17" t="s">
        <v>16</v>
      </c>
      <c r="G13" s="17" t="s">
        <v>14</v>
      </c>
      <c r="H13" s="17" t="s">
        <v>19</v>
      </c>
    </row>
    <row r="14" spans="1:8" x14ac:dyDescent="0.25">
      <c r="A14" s="18" t="s">
        <v>3</v>
      </c>
      <c r="B14" s="18" t="s">
        <v>7</v>
      </c>
      <c r="C14" s="31"/>
      <c r="D14" s="18" t="s">
        <v>13</v>
      </c>
      <c r="E14" s="18" t="s">
        <v>4</v>
      </c>
      <c r="F14" s="18" t="s">
        <v>17</v>
      </c>
      <c r="G14" s="18" t="s">
        <v>18</v>
      </c>
      <c r="H14" s="18" t="s">
        <v>20</v>
      </c>
    </row>
    <row r="15" spans="1:8" x14ac:dyDescent="0.25">
      <c r="A15" s="18" t="s">
        <v>4</v>
      </c>
      <c r="B15" s="18" t="s">
        <v>8</v>
      </c>
      <c r="C15" s="31"/>
      <c r="D15" s="18" t="s">
        <v>10</v>
      </c>
      <c r="E15" s="18" t="s">
        <v>5</v>
      </c>
      <c r="F15" s="18" t="s">
        <v>4</v>
      </c>
      <c r="G15" s="18" t="s">
        <v>5</v>
      </c>
      <c r="H15" s="18" t="s">
        <v>18</v>
      </c>
    </row>
    <row r="16" spans="1:8" x14ac:dyDescent="0.25">
      <c r="A16" s="18" t="s">
        <v>5</v>
      </c>
      <c r="B16" s="18" t="s">
        <v>9</v>
      </c>
      <c r="C16" s="31"/>
      <c r="D16" s="18"/>
      <c r="E16" s="18" t="s">
        <v>15</v>
      </c>
      <c r="F16" s="18" t="s">
        <v>5</v>
      </c>
      <c r="G16" s="18"/>
      <c r="H16" s="18" t="s">
        <v>5</v>
      </c>
    </row>
    <row r="17" spans="1:8" x14ac:dyDescent="0.25">
      <c r="A17" s="19"/>
      <c r="B17" s="19" t="s">
        <v>10</v>
      </c>
      <c r="C17" s="32"/>
      <c r="D17" s="19"/>
      <c r="E17" s="19"/>
      <c r="F17" s="19"/>
      <c r="G17" s="19"/>
      <c r="H17" s="19"/>
    </row>
    <row r="18" spans="1:8" x14ac:dyDescent="0.25">
      <c r="A18" s="1">
        <v>1</v>
      </c>
      <c r="B18" s="1">
        <v>2</v>
      </c>
      <c r="C18" s="1">
        <v>3</v>
      </c>
      <c r="D18" s="1">
        <v>4</v>
      </c>
      <c r="E18" s="1">
        <v>5</v>
      </c>
      <c r="F18" s="1">
        <v>6</v>
      </c>
      <c r="G18" s="1">
        <v>7</v>
      </c>
      <c r="H18" s="1">
        <v>8</v>
      </c>
    </row>
    <row r="19" spans="1:8" ht="219.75" customHeight="1" x14ac:dyDescent="0.25">
      <c r="A19" s="1">
        <v>1</v>
      </c>
      <c r="B19" s="6" t="s">
        <v>55</v>
      </c>
      <c r="C19" s="1">
        <v>52508873833</v>
      </c>
      <c r="D19" s="6" t="s">
        <v>54</v>
      </c>
      <c r="E19" s="4">
        <v>375174.66</v>
      </c>
      <c r="F19" s="6" t="s">
        <v>64</v>
      </c>
      <c r="G19" s="4">
        <v>375174.66</v>
      </c>
      <c r="H19" s="10" t="s">
        <v>67</v>
      </c>
    </row>
    <row r="20" spans="1:8" ht="159" customHeight="1" x14ac:dyDescent="0.25">
      <c r="A20" s="1">
        <v>2</v>
      </c>
      <c r="B20" s="6" t="s">
        <v>49</v>
      </c>
      <c r="C20" s="1">
        <v>18683136487</v>
      </c>
      <c r="D20" s="6" t="s">
        <v>21</v>
      </c>
      <c r="E20" s="4">
        <v>7875972.5300000003</v>
      </c>
      <c r="F20" s="3" t="s">
        <v>56</v>
      </c>
      <c r="G20" s="4">
        <v>4843774.03</v>
      </c>
      <c r="H20" s="6" t="s">
        <v>65</v>
      </c>
    </row>
    <row r="21" spans="1:8" x14ac:dyDescent="0.25">
      <c r="A21" s="2" t="s">
        <v>22</v>
      </c>
      <c r="B21" s="2"/>
      <c r="C21" s="2"/>
      <c r="D21" s="2"/>
      <c r="E21" s="5">
        <f>SUM(E19:E20)</f>
        <v>8251147.1900000004</v>
      </c>
      <c r="F21" s="2"/>
      <c r="G21" s="5">
        <f>SUM(G19:G20)</f>
        <v>5218948.6900000004</v>
      </c>
      <c r="H21" s="2"/>
    </row>
    <row r="22" spans="1:8" s="9" customFormat="1" ht="15.75" thickBot="1" x14ac:dyDescent="0.3">
      <c r="A22" s="7"/>
      <c r="B22" s="7"/>
      <c r="C22" s="7"/>
      <c r="D22" s="7"/>
      <c r="E22" s="8"/>
      <c r="F22" s="7"/>
      <c r="G22" s="8"/>
      <c r="H22" s="7"/>
    </row>
    <row r="23" spans="1:8" ht="33" customHeight="1" thickTop="1" x14ac:dyDescent="0.25">
      <c r="A23" s="52" t="s">
        <v>58</v>
      </c>
      <c r="B23" s="52"/>
      <c r="C23" s="52" t="s">
        <v>59</v>
      </c>
      <c r="D23" s="52"/>
      <c r="E23" s="52"/>
      <c r="F23" s="52"/>
      <c r="G23" s="53" t="s">
        <v>60</v>
      </c>
      <c r="H23" s="54"/>
    </row>
    <row r="24" spans="1:8" ht="19.5" customHeight="1" x14ac:dyDescent="0.25">
      <c r="A24" s="33">
        <v>9</v>
      </c>
      <c r="B24" s="34"/>
      <c r="C24" s="33">
        <v>10</v>
      </c>
      <c r="D24" s="35"/>
      <c r="E24" s="35"/>
      <c r="F24" s="34"/>
      <c r="G24" s="36">
        <v>11</v>
      </c>
      <c r="H24" s="37"/>
    </row>
    <row r="25" spans="1:8" x14ac:dyDescent="0.25">
      <c r="A25" s="38">
        <f>E20-G20</f>
        <v>3032198.5</v>
      </c>
      <c r="B25" s="39"/>
      <c r="C25" s="42" t="s">
        <v>68</v>
      </c>
      <c r="D25" s="43"/>
      <c r="E25" s="43"/>
      <c r="F25" s="44"/>
      <c r="G25" s="42" t="s">
        <v>66</v>
      </c>
      <c r="H25" s="48"/>
    </row>
    <row r="26" spans="1:8" ht="204" customHeight="1" thickBot="1" x14ac:dyDescent="0.3">
      <c r="A26" s="40"/>
      <c r="B26" s="41"/>
      <c r="C26" s="45"/>
      <c r="D26" s="46"/>
      <c r="E26" s="46"/>
      <c r="F26" s="47"/>
      <c r="G26" s="45"/>
      <c r="H26" s="49"/>
    </row>
    <row r="27" spans="1:8" ht="15.75" thickTop="1" x14ac:dyDescent="0.25">
      <c r="A27" t="s">
        <v>63</v>
      </c>
      <c r="C27" s="27"/>
      <c r="D27" s="27"/>
      <c r="E27" s="27"/>
      <c r="G27" s="29" t="s">
        <v>50</v>
      </c>
      <c r="H27" s="29"/>
    </row>
    <row r="28" spans="1:8" x14ac:dyDescent="0.25">
      <c r="A28" s="28"/>
      <c r="B28" s="28"/>
      <c r="C28" s="28"/>
      <c r="D28" s="28"/>
      <c r="E28" s="28"/>
      <c r="G28" s="29" t="s">
        <v>62</v>
      </c>
      <c r="H28" s="29"/>
    </row>
  </sheetData>
  <mergeCells count="16">
    <mergeCell ref="A9:H9"/>
    <mergeCell ref="A11:H11"/>
    <mergeCell ref="A1:H1"/>
    <mergeCell ref="A23:B23"/>
    <mergeCell ref="C23:F23"/>
    <mergeCell ref="G23:H23"/>
    <mergeCell ref="A28:E28"/>
    <mergeCell ref="G27:H27"/>
    <mergeCell ref="G28:H28"/>
    <mergeCell ref="C13:C17"/>
    <mergeCell ref="A24:B24"/>
    <mergeCell ref="C24:F24"/>
    <mergeCell ref="G24:H24"/>
    <mergeCell ref="A25:B26"/>
    <mergeCell ref="C25:F26"/>
    <mergeCell ref="G25:H2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opLeftCell="A7" workbookViewId="0">
      <selection activeCell="A12" sqref="A12:H13"/>
    </sheetView>
  </sheetViews>
  <sheetFormatPr defaultRowHeight="15" x14ac:dyDescent="0.25"/>
  <cols>
    <col min="1" max="1" width="5.140625" customWidth="1"/>
    <col min="2" max="2" width="13.5703125" customWidth="1"/>
    <col min="3" max="3" width="12.7109375" customWidth="1"/>
    <col min="4" max="4" width="13.7109375" customWidth="1"/>
    <col min="5" max="5" width="14.42578125" customWidth="1"/>
    <col min="6" max="6" width="20.85546875" customWidth="1"/>
    <col min="7" max="7" width="24" customWidth="1"/>
    <col min="8" max="8" width="25.42578125" customWidth="1"/>
  </cols>
  <sheetData>
    <row r="1" spans="1:10" ht="18.75" x14ac:dyDescent="0.25">
      <c r="A1" s="55" t="s">
        <v>23</v>
      </c>
      <c r="B1" s="55"/>
      <c r="C1" s="55"/>
      <c r="D1" s="55"/>
      <c r="E1" s="55"/>
      <c r="F1" s="55"/>
      <c r="G1" s="55"/>
      <c r="H1" s="55"/>
    </row>
    <row r="3" spans="1:10" x14ac:dyDescent="0.25">
      <c r="A3" s="17" t="s">
        <v>2</v>
      </c>
      <c r="B3" s="17" t="s">
        <v>6</v>
      </c>
      <c r="C3" s="58" t="s">
        <v>57</v>
      </c>
      <c r="D3" s="17" t="s">
        <v>12</v>
      </c>
      <c r="E3" s="17" t="s">
        <v>26</v>
      </c>
      <c r="F3" s="17" t="s">
        <v>14</v>
      </c>
      <c r="G3" s="17" t="s">
        <v>34</v>
      </c>
      <c r="H3" s="17" t="s">
        <v>36</v>
      </c>
      <c r="I3" s="7"/>
      <c r="J3" s="9"/>
    </row>
    <row r="4" spans="1:10" ht="15" customHeight="1" x14ac:dyDescent="0.25">
      <c r="A4" s="18" t="s">
        <v>3</v>
      </c>
      <c r="B4" s="18" t="s">
        <v>7</v>
      </c>
      <c r="C4" s="31"/>
      <c r="D4" s="18" t="s">
        <v>13</v>
      </c>
      <c r="E4" s="18" t="s">
        <v>27</v>
      </c>
      <c r="F4" s="18" t="s">
        <v>5</v>
      </c>
      <c r="G4" s="18" t="s">
        <v>35</v>
      </c>
      <c r="H4" s="18" t="s">
        <v>37</v>
      </c>
      <c r="I4" s="7"/>
      <c r="J4" s="9"/>
    </row>
    <row r="5" spans="1:10" ht="18" customHeight="1" x14ac:dyDescent="0.25">
      <c r="A5" s="18"/>
      <c r="B5" s="18" t="s">
        <v>8</v>
      </c>
      <c r="C5" s="31"/>
      <c r="D5" s="24" t="s">
        <v>25</v>
      </c>
      <c r="E5" s="18" t="s">
        <v>28</v>
      </c>
      <c r="F5" s="24" t="s">
        <v>32</v>
      </c>
      <c r="G5" s="18" t="s">
        <v>32</v>
      </c>
      <c r="H5" s="18" t="s">
        <v>38</v>
      </c>
      <c r="I5" s="7"/>
      <c r="J5" s="9"/>
    </row>
    <row r="6" spans="1:10" x14ac:dyDescent="0.25">
      <c r="A6" s="18"/>
      <c r="B6" s="18" t="s">
        <v>24</v>
      </c>
      <c r="C6" s="31"/>
      <c r="D6" s="18"/>
      <c r="E6" s="18" t="s">
        <v>29</v>
      </c>
      <c r="F6" s="18" t="s">
        <v>33</v>
      </c>
      <c r="G6" s="18" t="s">
        <v>33</v>
      </c>
      <c r="H6" s="18" t="s">
        <v>39</v>
      </c>
      <c r="I6" s="7"/>
      <c r="J6" s="9"/>
    </row>
    <row r="7" spans="1:10" x14ac:dyDescent="0.25">
      <c r="A7" s="19"/>
      <c r="B7" s="19" t="s">
        <v>10</v>
      </c>
      <c r="C7" s="32"/>
      <c r="D7" s="19"/>
      <c r="E7" s="19" t="s">
        <v>30</v>
      </c>
      <c r="F7" s="19" t="s">
        <v>31</v>
      </c>
      <c r="G7" s="19" t="s">
        <v>31</v>
      </c>
      <c r="H7" s="18" t="s">
        <v>40</v>
      </c>
      <c r="I7" s="9"/>
      <c r="J7" s="9"/>
    </row>
    <row r="8" spans="1:10" x14ac:dyDescent="0.25">
      <c r="A8" s="1">
        <v>1</v>
      </c>
      <c r="B8" s="1">
        <v>2</v>
      </c>
      <c r="C8" s="1">
        <v>3</v>
      </c>
      <c r="D8" s="1">
        <v>4</v>
      </c>
      <c r="E8" s="1">
        <v>5</v>
      </c>
      <c r="F8" s="1">
        <v>6</v>
      </c>
      <c r="G8" s="1">
        <v>7</v>
      </c>
      <c r="H8" s="1">
        <v>8</v>
      </c>
      <c r="I8" s="9"/>
      <c r="J8" s="9"/>
    </row>
    <row r="9" spans="1:10" ht="192" customHeight="1" x14ac:dyDescent="0.25">
      <c r="A9" s="1"/>
      <c r="B9" s="6"/>
      <c r="C9" s="1"/>
      <c r="D9" s="6"/>
      <c r="E9" s="10"/>
      <c r="F9" s="10"/>
      <c r="G9" s="10"/>
      <c r="H9" s="6"/>
    </row>
    <row r="10" spans="1:10" x14ac:dyDescent="0.25">
      <c r="A10" s="56" t="s">
        <v>22</v>
      </c>
      <c r="B10" s="57"/>
      <c r="C10" s="2"/>
      <c r="D10" s="2"/>
      <c r="E10" s="5"/>
      <c r="F10" s="5"/>
      <c r="G10" s="5"/>
      <c r="H10" s="2"/>
    </row>
    <row r="12" spans="1:10" x14ac:dyDescent="0.25">
      <c r="A12" t="s">
        <v>63</v>
      </c>
      <c r="C12" s="27"/>
      <c r="D12" s="27"/>
      <c r="E12" s="27"/>
      <c r="G12" s="29" t="s">
        <v>50</v>
      </c>
      <c r="H12" s="29"/>
    </row>
    <row r="13" spans="1:10" x14ac:dyDescent="0.25">
      <c r="A13" s="28"/>
      <c r="B13" s="28"/>
      <c r="C13" s="28"/>
      <c r="D13" s="28"/>
      <c r="E13" s="28"/>
      <c r="G13" s="29" t="s">
        <v>62</v>
      </c>
      <c r="H13" s="29"/>
    </row>
    <row r="14" spans="1:10" x14ac:dyDescent="0.25">
      <c r="F14" s="20"/>
    </row>
  </sheetData>
  <mergeCells count="6">
    <mergeCell ref="A1:H1"/>
    <mergeCell ref="A10:B10"/>
    <mergeCell ref="C3:C7"/>
    <mergeCell ref="G12:H12"/>
    <mergeCell ref="A13:E13"/>
    <mergeCell ref="G13:H1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F16" sqref="F16"/>
    </sheetView>
  </sheetViews>
  <sheetFormatPr defaultRowHeight="15" x14ac:dyDescent="0.25"/>
  <cols>
    <col min="2" max="3" width="13.140625" customWidth="1"/>
    <col min="4" max="4" width="19.28515625" customWidth="1"/>
    <col min="5" max="5" width="28" customWidth="1"/>
    <col min="6" max="6" width="39.7109375" customWidth="1"/>
  </cols>
  <sheetData>
    <row r="1" spans="1:7" ht="18.75" x14ac:dyDescent="0.3">
      <c r="A1" s="51" t="s">
        <v>48</v>
      </c>
      <c r="B1" s="51"/>
      <c r="C1" s="51"/>
      <c r="D1" s="51"/>
      <c r="E1" s="51"/>
      <c r="F1" s="51"/>
    </row>
    <row r="3" spans="1:7" x14ac:dyDescent="0.25">
      <c r="A3" s="17" t="s">
        <v>2</v>
      </c>
      <c r="B3" s="17" t="s">
        <v>6</v>
      </c>
      <c r="C3" s="21" t="s">
        <v>11</v>
      </c>
      <c r="D3" s="17" t="s">
        <v>12</v>
      </c>
      <c r="E3" s="17" t="s">
        <v>16</v>
      </c>
      <c r="F3" s="17" t="s">
        <v>45</v>
      </c>
    </row>
    <row r="4" spans="1:7" ht="30" customHeight="1" x14ac:dyDescent="0.25">
      <c r="A4" s="18" t="s">
        <v>3</v>
      </c>
      <c r="B4" s="18" t="s">
        <v>7</v>
      </c>
      <c r="C4" s="22" t="s">
        <v>42</v>
      </c>
      <c r="D4" s="18" t="s">
        <v>13</v>
      </c>
      <c r="E4" s="18" t="s">
        <v>17</v>
      </c>
      <c r="F4" s="18" t="s">
        <v>43</v>
      </c>
    </row>
    <row r="5" spans="1:7" ht="29.25" customHeight="1" x14ac:dyDescent="0.25">
      <c r="A5" s="18"/>
      <c r="B5" s="18" t="s">
        <v>8</v>
      </c>
      <c r="C5" s="23" t="s">
        <v>10</v>
      </c>
      <c r="D5" s="24" t="s">
        <v>43</v>
      </c>
      <c r="E5" s="18" t="s">
        <v>43</v>
      </c>
      <c r="F5" s="18" t="s">
        <v>44</v>
      </c>
    </row>
    <row r="6" spans="1:7" x14ac:dyDescent="0.25">
      <c r="A6" s="18"/>
      <c r="B6" s="18" t="s">
        <v>41</v>
      </c>
      <c r="C6" s="23"/>
      <c r="D6" s="18" t="s">
        <v>10</v>
      </c>
      <c r="E6" s="18" t="s">
        <v>44</v>
      </c>
      <c r="F6" s="18"/>
    </row>
    <row r="7" spans="1:7" x14ac:dyDescent="0.25">
      <c r="A7" s="19"/>
      <c r="B7" s="19" t="s">
        <v>10</v>
      </c>
      <c r="C7" s="25"/>
      <c r="D7" s="19"/>
      <c r="E7" s="19"/>
      <c r="F7" s="18"/>
    </row>
    <row r="8" spans="1:7" x14ac:dyDescent="0.25">
      <c r="A8" s="1">
        <v>1</v>
      </c>
      <c r="B8" s="1">
        <v>2</v>
      </c>
      <c r="C8" s="1">
        <v>3</v>
      </c>
      <c r="D8" s="1">
        <v>4</v>
      </c>
      <c r="E8" s="1">
        <v>5</v>
      </c>
      <c r="F8" s="1">
        <v>6</v>
      </c>
    </row>
    <row r="9" spans="1:7" ht="93.75" customHeight="1" x14ac:dyDescent="0.25">
      <c r="A9" s="1"/>
      <c r="B9" s="6"/>
      <c r="C9" s="1"/>
      <c r="D9" s="6"/>
      <c r="E9" s="10"/>
      <c r="F9" s="6"/>
    </row>
    <row r="10" spans="1:7" x14ac:dyDescent="0.25">
      <c r="A10" s="11"/>
      <c r="B10" s="12"/>
      <c r="C10" s="13"/>
      <c r="D10" s="14"/>
      <c r="E10" s="15"/>
      <c r="F10" s="14"/>
    </row>
    <row r="11" spans="1:7" x14ac:dyDescent="0.25">
      <c r="A11" t="s">
        <v>63</v>
      </c>
      <c r="C11" s="27"/>
      <c r="D11" s="27"/>
      <c r="E11" s="27"/>
      <c r="F11" s="26" t="s">
        <v>50</v>
      </c>
      <c r="G11" s="26"/>
    </row>
    <row r="12" spans="1:7" x14ac:dyDescent="0.25">
      <c r="A12" s="28"/>
      <c r="B12" s="28"/>
      <c r="C12" s="28"/>
      <c r="D12" s="28"/>
      <c r="E12" s="28"/>
      <c r="F12" s="26" t="s">
        <v>62</v>
      </c>
      <c r="G12" s="26"/>
    </row>
  </sheetData>
  <mergeCells count="2">
    <mergeCell ref="A1:F1"/>
    <mergeCell ref="A12:E1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nila</dc:creator>
  <cp:lastModifiedBy>Korisnik</cp:lastModifiedBy>
  <cp:lastPrinted>2022-04-21T13:15:46Z</cp:lastPrinted>
  <dcterms:created xsi:type="dcterms:W3CDTF">2021-12-18T16:01:19Z</dcterms:created>
  <dcterms:modified xsi:type="dcterms:W3CDTF">2022-04-21T13:23:05Z</dcterms:modified>
</cp:coreProperties>
</file>